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.portnova\Desktop\3608-МЭ (ПИР) готов к отпр\"/>
    </mc:Choice>
  </mc:AlternateContent>
  <xr:revisionPtr revIDLastSave="0" documentId="8_{1B4451B7-F739-4E1D-AACD-697C7E5E6473}" xr6:coauthVersionLast="47" xr6:coauthVersionMax="47" xr10:uidLastSave="{00000000-0000-0000-0000-000000000000}"/>
  <bookViews>
    <workbookView xWindow="28680" yWindow="-120" windowWidth="29040" windowHeight="15840" xr2:uid="{56D33928-BCAE-49E3-8389-BC627DEC901D}"/>
  </bookViews>
  <sheets>
    <sheet name="ССР ТЦ" sheetId="1" r:id="rId1"/>
  </sheets>
  <externalReferences>
    <externalReference r:id="rId2"/>
  </externalReferences>
  <definedNames>
    <definedName name="n_1">{"","одинz","дваz","триz","четыреz","пятьz","шестьz","семьz","восемьz","девятьz"}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>{"";1;"двадцатьz";"тридцатьz";"сорокz";"пятьдесятz";"шестьдесятz";"семьдесятz";"восемьдесятz";"девяностоz"}</definedName>
    <definedName name="n_4">{"","стоz","двестиz","тристаz","четырестаz","пятьсотz","шестьсотz","семьсотz","восемьсотz","девятьсотz"}</definedName>
    <definedName name="n_5">{"","однаz","двеz","триz","четыреz","пятьz","шестьz","семьz","восемьz","девятьz"}</definedName>
    <definedName name="n0">"000000000000"&amp;MID(1/2,2,1)&amp;"00"</definedName>
    <definedName name="n0x">IF(n_3=1,n_2,n_3&amp;n_1)</definedName>
    <definedName name="n1x">IF(n_3=1,n_2,n_3&amp;n_5)</definedName>
    <definedName name="мил">{0,"овz";1,"z";2,"аz";5,"овz"}</definedName>
    <definedName name="_xlnm.Print_Area" localSheetId="0">'ССР ТЦ'!$A$1:$H$79</definedName>
    <definedName name="тыс">{0,"тысячz";1,"тысячаz";2,"тысячиz";5,"тысячz"}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68" i="1" l="1"/>
  <c r="B68" i="1"/>
  <c r="C60" i="1"/>
  <c r="F57" i="1"/>
  <c r="E57" i="1"/>
  <c r="D57" i="1"/>
  <c r="G56" i="1"/>
  <c r="G57" i="1" s="1"/>
  <c r="C56" i="1"/>
  <c r="B56" i="1"/>
  <c r="G55" i="1"/>
  <c r="H55" i="1" s="1"/>
  <c r="C55" i="1"/>
  <c r="B55" i="1"/>
  <c r="F52" i="1"/>
  <c r="E52" i="1"/>
  <c r="D52" i="1"/>
  <c r="A51" i="1"/>
  <c r="A55" i="1" s="1"/>
  <c r="A56" i="1" s="1"/>
  <c r="A60" i="1" s="1"/>
  <c r="A64" i="1" s="1"/>
  <c r="F47" i="1"/>
  <c r="C46" i="1"/>
  <c r="G45" i="1"/>
  <c r="H45" i="1" s="1"/>
  <c r="C45" i="1"/>
  <c r="G44" i="1"/>
  <c r="H44" i="1" s="1"/>
  <c r="C44" i="1"/>
  <c r="G43" i="1"/>
  <c r="H43" i="1" s="1"/>
  <c r="C43" i="1"/>
  <c r="G42" i="1"/>
  <c r="H42" i="1" s="1"/>
  <c r="C42" i="1"/>
  <c r="G41" i="1"/>
  <c r="G47" i="1" s="1"/>
  <c r="C41" i="1"/>
  <c r="G40" i="1"/>
  <c r="H40" i="1" s="1"/>
  <c r="C40" i="1"/>
  <c r="A40" i="1"/>
  <c r="A41" i="1" s="1"/>
  <c r="A42" i="1" s="1"/>
  <c r="A43" i="1" s="1"/>
  <c r="A44" i="1" s="1"/>
  <c r="A45" i="1" s="1"/>
  <c r="G39" i="1"/>
  <c r="H39" i="1" s="1"/>
  <c r="C39" i="1"/>
  <c r="G36" i="1"/>
  <c r="F36" i="1"/>
  <c r="F37" i="1" s="1"/>
  <c r="F48" i="1" s="1"/>
  <c r="F53" i="1" s="1"/>
  <c r="F58" i="1" s="1"/>
  <c r="E36" i="1"/>
  <c r="F35" i="1"/>
  <c r="E35" i="1"/>
  <c r="D35" i="1"/>
  <c r="D36" i="1" s="1"/>
  <c r="C35" i="1"/>
  <c r="F33" i="1"/>
  <c r="E33" i="1"/>
  <c r="E37" i="1" s="1"/>
  <c r="G32" i="1"/>
  <c r="F32" i="1"/>
  <c r="E32" i="1"/>
  <c r="D32" i="1"/>
  <c r="H31" i="1"/>
  <c r="F31" i="1"/>
  <c r="E31" i="1"/>
  <c r="D31" i="1"/>
  <c r="C31" i="1"/>
  <c r="H30" i="1"/>
  <c r="F30" i="1"/>
  <c r="E30" i="1"/>
  <c r="D30" i="1"/>
  <c r="C30" i="1"/>
  <c r="H29" i="1"/>
  <c r="F29" i="1"/>
  <c r="E29" i="1"/>
  <c r="D29" i="1"/>
  <c r="C29" i="1"/>
  <c r="H28" i="1"/>
  <c r="F28" i="1"/>
  <c r="E28" i="1"/>
  <c r="D28" i="1"/>
  <c r="C28" i="1"/>
  <c r="H27" i="1"/>
  <c r="F27" i="1"/>
  <c r="E27" i="1"/>
  <c r="D27" i="1"/>
  <c r="C27" i="1"/>
  <c r="A27" i="1"/>
  <c r="A28" i="1" s="1"/>
  <c r="A29" i="1" s="1"/>
  <c r="H26" i="1"/>
  <c r="F26" i="1"/>
  <c r="E26" i="1"/>
  <c r="D26" i="1"/>
  <c r="C26" i="1"/>
  <c r="A26" i="1"/>
  <c r="H25" i="1"/>
  <c r="H32" i="1" s="1"/>
  <c r="F25" i="1"/>
  <c r="E25" i="1"/>
  <c r="D25" i="1"/>
  <c r="C25" i="1"/>
  <c r="G23" i="1"/>
  <c r="G33" i="1" s="1"/>
  <c r="G37" i="1" s="1"/>
  <c r="G48" i="1" s="1"/>
  <c r="F23" i="1"/>
  <c r="E23" i="1"/>
  <c r="D22" i="1"/>
  <c r="D23" i="1" s="1"/>
  <c r="D33" i="1" s="1"/>
  <c r="D37" i="1" s="1"/>
  <c r="C22" i="1"/>
  <c r="D21" i="1"/>
  <c r="H21" i="1" s="1"/>
  <c r="C21" i="1"/>
  <c r="A21" i="1"/>
  <c r="A22" i="1" s="1"/>
  <c r="H20" i="1"/>
  <c r="D20" i="1"/>
  <c r="C20" i="1"/>
  <c r="G15" i="1"/>
  <c r="D15" i="1"/>
  <c r="B11" i="1"/>
  <c r="B6" i="1"/>
  <c r="B5" i="1"/>
  <c r="B3" i="1"/>
  <c r="F60" i="1" l="1"/>
  <c r="F61" i="1" s="1"/>
  <c r="F62" i="1" s="1"/>
  <c r="H23" i="1"/>
  <c r="H33" i="1" s="1"/>
  <c r="H37" i="1" s="1"/>
  <c r="E46" i="1"/>
  <c r="E47" i="1" s="1"/>
  <c r="E48" i="1" s="1"/>
  <c r="E53" i="1" s="1"/>
  <c r="E58" i="1" s="1"/>
  <c r="A30" i="1"/>
  <c r="A31" i="1" s="1"/>
  <c r="A35" i="1"/>
  <c r="D46" i="1"/>
  <c r="H56" i="1"/>
  <c r="H57" i="1" s="1"/>
  <c r="H41" i="1"/>
  <c r="H22" i="1"/>
  <c r="H35" i="1"/>
  <c r="H36" i="1" s="1"/>
  <c r="H47" i="1" l="1"/>
  <c r="H48" i="1" s="1"/>
  <c r="E60" i="1"/>
  <c r="E61" i="1" s="1"/>
  <c r="E62" i="1" s="1"/>
  <c r="F64" i="1"/>
  <c r="F65" i="1" s="1"/>
  <c r="F66" i="1"/>
  <c r="D47" i="1"/>
  <c r="D48" i="1" s="1"/>
  <c r="D53" i="1" s="1"/>
  <c r="D58" i="1" s="1"/>
  <c r="H46" i="1"/>
  <c r="E64" i="1" l="1"/>
  <c r="E65" i="1" s="1"/>
  <c r="E66" i="1" s="1"/>
  <c r="G51" i="1"/>
  <c r="H51" i="1" s="1"/>
  <c r="G50" i="1"/>
  <c r="D60" i="1"/>
  <c r="D61" i="1" l="1"/>
  <c r="D62" i="1" s="1"/>
  <c r="G52" i="1"/>
  <c r="H50" i="1"/>
  <c r="H52" i="1" l="1"/>
  <c r="H53" i="1" s="1"/>
  <c r="H58" i="1" s="1"/>
  <c r="G53" i="1"/>
  <c r="G58" i="1" s="1"/>
  <c r="D64" i="1"/>
  <c r="D65" i="1" l="1"/>
  <c r="D66" i="1" s="1"/>
  <c r="G60" i="1"/>
  <c r="G61" i="1" l="1"/>
  <c r="G62" i="1" s="1"/>
  <c r="H60" i="1"/>
  <c r="H61" i="1" s="1"/>
  <c r="H62" i="1" s="1"/>
  <c r="G64" i="1" l="1"/>
  <c r="G65" i="1" l="1"/>
  <c r="G66" i="1" s="1"/>
  <c r="H64" i="1"/>
  <c r="H65" i="1" s="1"/>
  <c r="H66" i="1" s="1"/>
</calcChain>
</file>

<file path=xl/sharedStrings.xml><?xml version="1.0" encoding="utf-8"?>
<sst xmlns="http://schemas.openxmlformats.org/spreadsheetml/2006/main" count="64" uniqueCount="63">
  <si>
    <t>"УТВЕРЖДАЮ"</t>
  </si>
  <si>
    <t>м.п.</t>
  </si>
  <si>
    <t>Сводный сметный расчёт стоимости строительства</t>
  </si>
  <si>
    <t>(наименование стройки, объекта)</t>
  </si>
  <si>
    <t>Составлен в ценах по состоянию на</t>
  </si>
  <si>
    <t>№ п/п</t>
  </si>
  <si>
    <t>Номера сметных расчетов и смет</t>
  </si>
  <si>
    <t>Наименование глав, объектов, работ и затрат</t>
  </si>
  <si>
    <t>Сметная стоимость (тыс.руб)</t>
  </si>
  <si>
    <t>Общая сметная стоимость</t>
  </si>
  <si>
    <t>Строительных работ</t>
  </si>
  <si>
    <t>Монтажных работ</t>
  </si>
  <si>
    <t>Оборудования</t>
  </si>
  <si>
    <t>Прочих затрат</t>
  </si>
  <si>
    <t>Глава 1. Подготовка территории строительства</t>
  </si>
  <si>
    <t>01-01-01</t>
  </si>
  <si>
    <t>01-01-02</t>
  </si>
  <si>
    <t>01-01-03</t>
  </si>
  <si>
    <t>Итого: по главе 1</t>
  </si>
  <si>
    <t>Глава 2. Основные объекты строительства</t>
  </si>
  <si>
    <t>02-01-01</t>
  </si>
  <si>
    <t>02-01-02</t>
  </si>
  <si>
    <t>02-01-03</t>
  </si>
  <si>
    <t>02-01-04</t>
  </si>
  <si>
    <t>02-01-05</t>
  </si>
  <si>
    <t>02-01-06</t>
  </si>
  <si>
    <t>02-01-07</t>
  </si>
  <si>
    <t>Итого: по главе 2</t>
  </si>
  <si>
    <t>Итого: по главам 1-2</t>
  </si>
  <si>
    <t>Глава 8. Временные здания и сооружения</t>
  </si>
  <si>
    <t>08-01-01</t>
  </si>
  <si>
    <t>Итого: по главе 8</t>
  </si>
  <si>
    <t>Итого: по главам 1-8</t>
  </si>
  <si>
    <t>Глава 9. Прочие работы и затраты</t>
  </si>
  <si>
    <t>09-01-01</t>
  </si>
  <si>
    <t>09-01-02</t>
  </si>
  <si>
    <t>09-01-03</t>
  </si>
  <si>
    <t>09-01-04</t>
  </si>
  <si>
    <t>09-01-05</t>
  </si>
  <si>
    <t>09-01-06</t>
  </si>
  <si>
    <t>09-01-07</t>
  </si>
  <si>
    <t>Приказ Минстроя России №325/пр от 25 мая 2021 года, Приложение 1, раздел 2, п. 50</t>
  </si>
  <si>
    <t>Итого: по главе 9</t>
  </si>
  <si>
    <t>Итого: по главам 1-9</t>
  </si>
  <si>
    <t>Глава 10. Содержание службы заказчика-застройщика (технического надзора) строящегося предприятия</t>
  </si>
  <si>
    <t>Приказ ПАО "МОЭСК" от 01.07.2025  №612</t>
  </si>
  <si>
    <t>Содержание службы заказчика-застройщика - 3,93% от итога гл. 1-9+гл.12</t>
  </si>
  <si>
    <t>Постановление Правительства РФ от 21 июня 2010г. №468</t>
  </si>
  <si>
    <t>Строительный контроль-2,14% от итога гл.1-9</t>
  </si>
  <si>
    <t>Итого: по главе 10</t>
  </si>
  <si>
    <t>Итого: по главам 1-10</t>
  </si>
  <si>
    <t>Глава 12. Проектные и изыскательские работы</t>
  </si>
  <si>
    <t>Итого: по главе 12</t>
  </si>
  <si>
    <t>Итого: по главам 1-12</t>
  </si>
  <si>
    <t>Непредвиденные затраты</t>
  </si>
  <si>
    <t>Приказ 421/пр от 04.08.2020г. п.179</t>
  </si>
  <si>
    <t>Итого: Непредвиденные затраты</t>
  </si>
  <si>
    <t>Итого с непредвиденными</t>
  </si>
  <si>
    <t>НДС</t>
  </si>
  <si>
    <t>Приказ 421/пр от 04.08.2020г. п.180</t>
  </si>
  <si>
    <t>Средства на покрытие затрат по уплате налога на добавленную стоимость</t>
  </si>
  <si>
    <t>Итого НДС</t>
  </si>
  <si>
    <t>ВСЕГО по сводному сметному расчету с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</si>
</sst>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* #,##0.00;* \-#,##0.00;* &quot;-&quot;??;@"/>
    <numFmt numFmtId="165" formatCode="0.00000"/>
    <numFmt numFmtId="166" formatCode="_-* #,##0.00\ _₽_-;\-* #,##0.00\ _₽_-;_-* &quot;-&quot;??\ _₽_-;_-@_-"/>
    <numFmt numFmtId="167" formatCode="_-* #,##0.00_р_._-;\-* #,##0.00_р_._-;_-* &quot;-&quot;??_р_._-;_-@_-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6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6"/>
      <color rgb="FFFF0000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name val="Arial"/>
      <family val="2"/>
      <charset val="204"/>
    </font>
    <font>
      <i/>
      <sz val="1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  <font>
      <sz val="11"/>
      <name val="Arial"/>
      <family val="2"/>
      <charset val="204"/>
    </font>
    <font>
      <sz val="14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2" fillId="0" borderId="0" applyFont="0" applyFill="0" applyBorder="0" applyAlignment="0" applyProtection="0"/>
  </cellStyleXfs>
  <cellXfs count="78">
    <xf numFmtId="0" fontId="0" fillId="0" borderId="0" xfId="0"/>
    <xf numFmtId="0" fontId="4" fillId="0" borderId="0" xfId="0" applyFont="1"/>
    <xf numFmtId="0" fontId="5" fillId="0" borderId="0" xfId="0" applyFont="1" applyAlignment="1">
      <alignment horizontal="left"/>
    </xf>
    <xf numFmtId="0" fontId="5" fillId="0" borderId="0" xfId="0" applyFont="1"/>
    <xf numFmtId="0" fontId="6" fillId="0" borderId="0" xfId="0" applyFont="1" applyAlignment="1">
      <alignment horizontal="left"/>
    </xf>
    <xf numFmtId="0" fontId="6" fillId="0" borderId="0" xfId="0" applyFont="1"/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vertical="top" wrapTex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wrapText="1"/>
    </xf>
    <xf numFmtId="49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 vertical="top" wrapText="1"/>
    </xf>
    <xf numFmtId="49" fontId="4" fillId="0" borderId="0" xfId="0" applyNumberFormat="1" applyFont="1"/>
    <xf numFmtId="0" fontId="8" fillId="0" borderId="0" xfId="0" applyFont="1" applyAlignment="1">
      <alignment horizontal="center"/>
    </xf>
    <xf numFmtId="0" fontId="8" fillId="0" borderId="0" xfId="0" applyFont="1"/>
    <xf numFmtId="49" fontId="7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0" fontId="10" fillId="0" borderId="4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164" fontId="10" fillId="0" borderId="2" xfId="1" applyFont="1" applyFill="1" applyBorder="1" applyAlignment="1">
      <alignment horizontal="center" vertical="center"/>
    </xf>
    <xf numFmtId="164" fontId="13" fillId="0" borderId="2" xfId="1" applyFont="1" applyFill="1" applyBorder="1" applyAlignment="1">
      <alignment horizontal="center" vertical="center"/>
    </xf>
    <xf numFmtId="164" fontId="0" fillId="0" borderId="0" xfId="0" applyNumberFormat="1"/>
    <xf numFmtId="49" fontId="1" fillId="0" borderId="2" xfId="0" applyNumberFormat="1" applyFont="1" applyBorder="1" applyAlignment="1">
      <alignment horizontal="center" vertical="center"/>
    </xf>
    <xf numFmtId="0" fontId="14" fillId="0" borderId="3" xfId="0" applyFont="1" applyBorder="1" applyAlignment="1">
      <alignment horizontal="right" vertical="center"/>
    </xf>
    <xf numFmtId="0" fontId="14" fillId="0" borderId="4" xfId="0" applyFont="1" applyBorder="1" applyAlignment="1">
      <alignment horizontal="right" vertical="center"/>
    </xf>
    <xf numFmtId="0" fontId="14" fillId="0" borderId="6" xfId="0" applyFont="1" applyBorder="1" applyAlignment="1">
      <alignment horizontal="right" vertical="center"/>
    </xf>
    <xf numFmtId="164" fontId="14" fillId="0" borderId="2" xfId="1" applyFont="1" applyFill="1" applyBorder="1" applyAlignment="1">
      <alignment horizontal="center" vertical="center"/>
    </xf>
    <xf numFmtId="0" fontId="11" fillId="0" borderId="2" xfId="0" applyFont="1" applyBorder="1" applyAlignment="1">
      <alignment horizontal="left" vertical="center" wrapText="1"/>
    </xf>
    <xf numFmtId="164" fontId="15" fillId="0" borderId="2" xfId="1" applyFont="1" applyFill="1" applyBorder="1" applyAlignment="1">
      <alignment horizontal="center" vertical="center"/>
    </xf>
    <xf numFmtId="0" fontId="10" fillId="0" borderId="3" xfId="0" applyFont="1" applyBorder="1" applyAlignment="1">
      <alignment horizontal="right" vertical="center"/>
    </xf>
    <xf numFmtId="0" fontId="10" fillId="0" borderId="4" xfId="0" applyFont="1" applyBorder="1" applyAlignment="1">
      <alignment horizontal="right" vertical="center"/>
    </xf>
    <xf numFmtId="0" fontId="10" fillId="0" borderId="6" xfId="0" applyFont="1" applyBorder="1" applyAlignment="1">
      <alignment horizontal="right" vertical="center"/>
    </xf>
    <xf numFmtId="0" fontId="10" fillId="0" borderId="3" xfId="0" applyFont="1" applyBorder="1" applyAlignment="1">
      <alignment vertical="center"/>
    </xf>
    <xf numFmtId="0" fontId="10" fillId="0" borderId="4" xfId="0" applyFont="1" applyBorder="1" applyAlignment="1">
      <alignment horizontal="left" vertical="center"/>
    </xf>
    <xf numFmtId="0" fontId="0" fillId="0" borderId="5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164" fontId="2" fillId="0" borderId="2" xfId="1" applyFont="1" applyFill="1" applyBorder="1" applyAlignment="1">
      <alignment horizontal="center" vertical="center"/>
    </xf>
    <xf numFmtId="164" fontId="16" fillId="0" borderId="2" xfId="1" applyFont="1" applyFill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6" xfId="0" applyFont="1" applyBorder="1" applyAlignment="1">
      <alignment horizontal="left" vertical="center" wrapText="1"/>
    </xf>
    <xf numFmtId="166" fontId="0" fillId="0" borderId="0" xfId="0" applyNumberFormat="1"/>
    <xf numFmtId="49" fontId="11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49" fontId="2" fillId="0" borderId="2" xfId="0" applyNumberFormat="1" applyFont="1" applyBorder="1" applyAlignment="1">
      <alignment vertical="center"/>
    </xf>
    <xf numFmtId="0" fontId="11" fillId="0" borderId="2" xfId="0" applyFont="1" applyBorder="1" applyAlignment="1">
      <alignment vertical="center"/>
    </xf>
    <xf numFmtId="167" fontId="13" fillId="0" borderId="2" xfId="0" applyNumberFormat="1" applyFont="1" applyBorder="1" applyAlignment="1">
      <alignment horizontal="center" vertical="center"/>
    </xf>
    <xf numFmtId="167" fontId="13" fillId="0" borderId="2" xfId="0" applyNumberFormat="1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/>
    </xf>
    <xf numFmtId="0" fontId="17" fillId="0" borderId="0" xfId="0" applyFont="1" applyAlignment="1">
      <alignment horizontal="center" wrapText="1"/>
    </xf>
    <xf numFmtId="0" fontId="18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49" fontId="0" fillId="0" borderId="0" xfId="0" applyNumberFormat="1" applyAlignment="1">
      <alignment horizontal="center"/>
    </xf>
    <xf numFmtId="0" fontId="3" fillId="0" borderId="0" xfId="0" applyFont="1"/>
    <xf numFmtId="49" fontId="0" fillId="0" borderId="0" xfId="0" applyNumberFormat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7;&#1057;&#1056;%20&#1080;%20&#1072;&#1082;&#1090;&#1099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СР ТЦ"/>
      <sheetName val="разделитель"/>
      <sheetName val="ПЗ"/>
      <sheetName val="Титул"/>
      <sheetName val="Накладная ПСД"/>
      <sheetName val="Форма КС-3"/>
      <sheetName val="АКТ на ПИР"/>
      <sheetName val="Акт о вып.всех работ"/>
      <sheetName val="Письмо об увелич"/>
      <sheetName val="Письмо об отслеж"/>
      <sheetName val="ДАННЫЕ"/>
      <sheetName val="Ктен 2ПК"/>
      <sheetName val="ШАПКИ ФСНБ"/>
      <sheetName val="ШАПКИ ФСНБ (2)"/>
      <sheetName val="01-01-01"/>
      <sheetName val="01-01-02"/>
      <sheetName val="01-01-03"/>
      <sheetName val="02-01-01"/>
      <sheetName val="09-01-01"/>
      <sheetName val="02-01-02"/>
      <sheetName val="09-01-02"/>
      <sheetName val="02-01-03"/>
      <sheetName val="09-01-03"/>
      <sheetName val="02-01-04"/>
      <sheetName val="09-01-04"/>
      <sheetName val="02-01-05"/>
      <sheetName val="09-01-05"/>
      <sheetName val="02-01-06"/>
      <sheetName val="09-01-06"/>
      <sheetName val="02-01-07"/>
      <sheetName val="09-01-07"/>
      <sheetName val="08-01-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">
          <cell r="F2" t="str">
            <v>2025.09</v>
          </cell>
        </row>
        <row r="4">
          <cell r="H4" t="str">
            <v>«Восточные электрические сети» - филиал ПАО «Россети Московский регион»</v>
          </cell>
          <cell r="I4" t="str">
            <v>ООО "Меридиан Энерго"</v>
          </cell>
        </row>
        <row r="8">
          <cell r="D8" t="str">
            <v>3608-МЭ</v>
          </cell>
        </row>
        <row r="9">
          <cell r="D9" t="str">
            <v xml:space="preserve"> от 22.10.2025 г.</v>
          </cell>
        </row>
        <row r="10">
          <cell r="AY10" t="str">
            <v>Заместитель директора по капитальному строительству – начальник управления капитального строительства «Восточные электрические сети» - филиал ПАО «Россети Московский регион»</v>
          </cell>
          <cell r="BA10" t="str">
            <v>Генеральный директор ООО " Меридиан Энерго"</v>
          </cell>
          <cell r="BB10" t="str">
            <v>Алиева Р.Д.</v>
          </cell>
        </row>
        <row r="11">
          <cell r="D11" t="str">
            <v>Строительство КВЛ-10 кВ фид. 31 на КРН-61, РЛКВ-10 кВ ПС 110 кВ № 730 Гребнево, в т. ч. ПИР, МО,  г. Щелково, в районе очистных сооружений, 50:14:0050306:43</v>
          </cell>
        </row>
        <row r="12">
          <cell r="AY12" t="str">
            <v>_______________________ С.А. Кузнецов</v>
          </cell>
          <cell r="BA12" t="str">
            <v>Заместитель директора по строительству ООО " Меридиан Энерго" доверенность №72/2023 от 20.04.2023г</v>
          </cell>
          <cell r="BB12" t="str">
            <v>Смирнов А.В.</v>
          </cell>
        </row>
        <row r="13">
          <cell r="AY13" t="str">
            <v>"_____"________________ 2025г.</v>
          </cell>
        </row>
        <row r="15">
          <cell r="A15" t="str">
            <v>СТОИМОСТЬ ПИР по ДОГОВОРУ</v>
          </cell>
          <cell r="D15">
            <v>773908.28</v>
          </cell>
          <cell r="O15">
            <v>1.9</v>
          </cell>
        </row>
        <row r="16">
          <cell r="L16">
            <v>3</v>
          </cell>
          <cell r="O16">
            <v>1.9E-2</v>
          </cell>
        </row>
        <row r="17">
          <cell r="K17">
            <v>2.1400000000000002E-2</v>
          </cell>
          <cell r="L17">
            <v>0.03</v>
          </cell>
        </row>
        <row r="18">
          <cell r="D18" t="str">
            <v>Стоимость ПИР по СМЕТЕ</v>
          </cell>
        </row>
        <row r="19">
          <cell r="D19">
            <v>9870.66</v>
          </cell>
        </row>
        <row r="20">
          <cell r="D20">
            <v>27247.77</v>
          </cell>
        </row>
        <row r="76">
          <cell r="AX76" t="str">
            <v>ООО "Меридиан Энерго"</v>
          </cell>
        </row>
        <row r="78">
          <cell r="AX78" t="str">
            <v>«Северные электрические сети» - филиал ПАО «Россети Московский регион»</v>
          </cell>
        </row>
      </sheetData>
      <sheetData sheetId="11"/>
      <sheetData sheetId="12"/>
      <sheetData sheetId="13"/>
      <sheetData sheetId="14">
        <row r="3">
          <cell r="C3" t="str">
            <v xml:space="preserve"> </v>
          </cell>
        </row>
        <row r="8">
          <cell r="J8">
            <v>0</v>
          </cell>
        </row>
      </sheetData>
      <sheetData sheetId="15">
        <row r="3">
          <cell r="C3" t="str">
            <v xml:space="preserve"> </v>
          </cell>
        </row>
        <row r="8">
          <cell r="J8">
            <v>0</v>
          </cell>
        </row>
      </sheetData>
      <sheetData sheetId="16">
        <row r="3">
          <cell r="C3" t="str">
            <v xml:space="preserve"> </v>
          </cell>
        </row>
        <row r="8">
          <cell r="J8">
            <v>0</v>
          </cell>
        </row>
      </sheetData>
      <sheetData sheetId="17">
        <row r="3">
          <cell r="C3" t="str">
            <v>Строительство ВЛ-10 кВ</v>
          </cell>
        </row>
        <row r="8">
          <cell r="F8">
            <v>165.25</v>
          </cell>
          <cell r="G8">
            <v>10.69</v>
          </cell>
          <cell r="H8">
            <v>71.87</v>
          </cell>
        </row>
      </sheetData>
      <sheetData sheetId="18">
        <row r="3">
          <cell r="C3" t="str">
            <v>ПНР ВЛ-10 кВ</v>
          </cell>
        </row>
        <row r="8">
          <cell r="I8">
            <v>11.95</v>
          </cell>
        </row>
      </sheetData>
      <sheetData sheetId="19">
        <row r="3">
          <cell r="C3" t="str">
            <v xml:space="preserve"> </v>
          </cell>
        </row>
        <row r="8">
          <cell r="F8">
            <v>0</v>
          </cell>
          <cell r="G8">
            <v>0</v>
          </cell>
          <cell r="H8">
            <v>0</v>
          </cell>
        </row>
      </sheetData>
      <sheetData sheetId="20">
        <row r="3">
          <cell r="C3" t="str">
            <v xml:space="preserve"> </v>
          </cell>
        </row>
        <row r="8">
          <cell r="I8">
            <v>0</v>
          </cell>
        </row>
      </sheetData>
      <sheetData sheetId="21">
        <row r="3">
          <cell r="C3" t="str">
            <v xml:space="preserve"> </v>
          </cell>
        </row>
        <row r="8">
          <cell r="F8">
            <v>0</v>
          </cell>
          <cell r="G8">
            <v>0</v>
          </cell>
          <cell r="H8">
            <v>0</v>
          </cell>
        </row>
      </sheetData>
      <sheetData sheetId="22">
        <row r="3">
          <cell r="C3" t="str">
            <v xml:space="preserve"> </v>
          </cell>
        </row>
        <row r="8">
          <cell r="I8">
            <v>0</v>
          </cell>
        </row>
      </sheetData>
      <sheetData sheetId="23">
        <row r="3">
          <cell r="C3" t="str">
            <v xml:space="preserve"> </v>
          </cell>
        </row>
        <row r="8">
          <cell r="F8">
            <v>0</v>
          </cell>
          <cell r="G8">
            <v>0</v>
          </cell>
          <cell r="H8">
            <v>0</v>
          </cell>
        </row>
      </sheetData>
      <sheetData sheetId="24">
        <row r="3">
          <cell r="C3" t="str">
            <v xml:space="preserve"> </v>
          </cell>
        </row>
        <row r="8">
          <cell r="I8">
            <v>0</v>
          </cell>
        </row>
      </sheetData>
      <sheetData sheetId="25">
        <row r="3">
          <cell r="C3" t="str">
            <v xml:space="preserve"> </v>
          </cell>
        </row>
        <row r="8">
          <cell r="F8">
            <v>0</v>
          </cell>
          <cell r="G8">
            <v>0</v>
          </cell>
          <cell r="H8">
            <v>0</v>
          </cell>
        </row>
      </sheetData>
      <sheetData sheetId="26">
        <row r="3">
          <cell r="C3" t="str">
            <v xml:space="preserve"> </v>
          </cell>
        </row>
        <row r="8">
          <cell r="I8">
            <v>0</v>
          </cell>
        </row>
      </sheetData>
      <sheetData sheetId="27">
        <row r="3">
          <cell r="C3" t="str">
            <v xml:space="preserve"> </v>
          </cell>
        </row>
        <row r="8">
          <cell r="F8">
            <v>0</v>
          </cell>
          <cell r="G8">
            <v>0</v>
          </cell>
          <cell r="H8">
            <v>0</v>
          </cell>
        </row>
      </sheetData>
      <sheetData sheetId="28">
        <row r="3">
          <cell r="C3" t="str">
            <v xml:space="preserve"> </v>
          </cell>
        </row>
        <row r="8">
          <cell r="I8">
            <v>0</v>
          </cell>
        </row>
      </sheetData>
      <sheetData sheetId="29">
        <row r="3">
          <cell r="C3" t="str">
            <v xml:space="preserve"> </v>
          </cell>
        </row>
        <row r="8">
          <cell r="F8">
            <v>0</v>
          </cell>
          <cell r="G8">
            <v>0</v>
          </cell>
          <cell r="H8">
            <v>0</v>
          </cell>
        </row>
      </sheetData>
      <sheetData sheetId="30">
        <row r="3">
          <cell r="C3" t="str">
            <v xml:space="preserve"> </v>
          </cell>
        </row>
        <row r="8">
          <cell r="I8">
            <v>0</v>
          </cell>
        </row>
      </sheetData>
      <sheetData sheetId="31">
        <row r="3">
          <cell r="C3" t="str">
            <v xml:space="preserve"> </v>
          </cell>
        </row>
        <row r="8">
          <cell r="F8">
            <v>0</v>
          </cell>
          <cell r="G8">
            <v>0</v>
          </cell>
          <cell r="H8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EFE639-93CB-4175-B077-B1AFA6F09AF4}">
  <sheetPr codeName="Лист9"/>
  <dimension ref="A1:O73"/>
  <sheetViews>
    <sheetView tabSelected="1" view="pageBreakPreview" topLeftCell="A9" zoomScale="85" zoomScaleNormal="100" zoomScaleSheetLayoutView="85" workbookViewId="0">
      <selection activeCell="K51" sqref="K51"/>
    </sheetView>
  </sheetViews>
  <sheetFormatPr defaultRowHeight="13.2" outlineLevelRow="1" x14ac:dyDescent="0.25"/>
  <cols>
    <col min="1" max="1" width="5.109375" customWidth="1"/>
    <col min="2" max="2" width="29.33203125" style="77" customWidth="1"/>
    <col min="3" max="3" width="34" customWidth="1"/>
    <col min="4" max="7" width="17.6640625" customWidth="1"/>
    <col min="8" max="8" width="20.5546875" customWidth="1"/>
    <col min="9" max="9" width="15.44140625" customWidth="1"/>
  </cols>
  <sheetData>
    <row r="1" spans="1:8" ht="15.6" x14ac:dyDescent="0.3">
      <c r="A1" s="1"/>
      <c r="B1" s="2" t="s">
        <v>0</v>
      </c>
      <c r="C1" s="2"/>
      <c r="D1" s="2"/>
      <c r="E1" s="2"/>
      <c r="F1" s="3"/>
      <c r="G1" s="2"/>
      <c r="H1" s="2"/>
    </row>
    <row r="2" spans="1:8" ht="15.6" x14ac:dyDescent="0.3">
      <c r="A2" s="1"/>
      <c r="B2" s="4"/>
      <c r="C2" s="4"/>
      <c r="D2" s="4"/>
      <c r="E2" s="4"/>
      <c r="F2" s="5"/>
      <c r="G2" s="4"/>
      <c r="H2" s="4"/>
    </row>
    <row r="3" spans="1:8" ht="51.75" customHeight="1" x14ac:dyDescent="0.3">
      <c r="A3" s="1"/>
      <c r="B3" s="6" t="str">
        <f>[1]ДАННЫЕ!AY10</f>
        <v>Заместитель директора по капитальному строительству – начальник управления капитального строительства «Восточные электрические сети» - филиал ПАО «Россети Московский регион»</v>
      </c>
      <c r="C3" s="7"/>
      <c r="D3" s="7"/>
      <c r="E3" s="7"/>
      <c r="F3" s="8"/>
      <c r="G3" s="7"/>
      <c r="H3" s="7"/>
    </row>
    <row r="4" spans="1:8" ht="15.6" x14ac:dyDescent="0.3">
      <c r="A4" s="1"/>
      <c r="B4" s="4"/>
      <c r="C4" s="4"/>
      <c r="D4" s="4"/>
      <c r="E4" s="4"/>
      <c r="F4" s="5"/>
      <c r="G4" s="4"/>
      <c r="H4" s="4"/>
    </row>
    <row r="5" spans="1:8" ht="15.6" x14ac:dyDescent="0.3">
      <c r="A5" s="1"/>
      <c r="B5" s="4" t="str">
        <f>[1]ДАННЫЕ!AY12</f>
        <v>_______________________ С.А. Кузнецов</v>
      </c>
      <c r="C5" s="4"/>
      <c r="D5" s="4"/>
      <c r="E5" s="4"/>
      <c r="F5" s="5"/>
      <c r="G5" s="4"/>
      <c r="H5" s="4"/>
    </row>
    <row r="6" spans="1:8" ht="15.6" x14ac:dyDescent="0.3">
      <c r="A6" s="1"/>
      <c r="B6" s="9" t="str">
        <f>[1]ДАННЫЕ!AY13</f>
        <v>"_____"________________ 2025г.</v>
      </c>
      <c r="C6" s="9"/>
      <c r="D6" s="9"/>
      <c r="E6" s="9"/>
      <c r="F6" s="10"/>
      <c r="G6" s="9"/>
      <c r="H6" s="9"/>
    </row>
    <row r="7" spans="1:8" ht="15.6" x14ac:dyDescent="0.3">
      <c r="A7" s="1"/>
      <c r="B7" s="11" t="s">
        <v>1</v>
      </c>
      <c r="C7" s="1"/>
      <c r="D7" s="1"/>
      <c r="E7" s="1"/>
      <c r="F7" s="12"/>
      <c r="G7" s="1"/>
      <c r="H7" s="1"/>
    </row>
    <row r="8" spans="1:8" ht="15.6" x14ac:dyDescent="0.3">
      <c r="A8" s="1"/>
      <c r="B8" s="11"/>
      <c r="C8" s="1"/>
      <c r="D8" s="1"/>
      <c r="E8" s="1"/>
      <c r="F8" s="12"/>
      <c r="G8" s="1"/>
      <c r="H8" s="1"/>
    </row>
    <row r="9" spans="1:8" ht="21" x14ac:dyDescent="0.4">
      <c r="A9" s="1"/>
      <c r="B9" s="13" t="s">
        <v>2</v>
      </c>
      <c r="C9" s="13"/>
      <c r="D9" s="13"/>
      <c r="E9" s="13"/>
      <c r="F9" s="13"/>
      <c r="G9" s="13"/>
      <c r="H9" s="13"/>
    </row>
    <row r="10" spans="1:8" ht="15.6" x14ac:dyDescent="0.3">
      <c r="A10" s="1"/>
      <c r="B10" s="11"/>
      <c r="C10" s="1"/>
      <c r="D10" s="1"/>
      <c r="E10" s="1"/>
      <c r="F10" s="12"/>
      <c r="G10" s="1"/>
      <c r="H10" s="1"/>
    </row>
    <row r="11" spans="1:8" ht="60.75" customHeight="1" x14ac:dyDescent="0.25">
      <c r="A11" s="10"/>
      <c r="B11" s="14" t="str">
        <f>[1]ДАННЫЕ!D11</f>
        <v>Строительство КВЛ-10 кВ фид. 31 на КРН-61, РЛКВ-10 кВ ПС 110 кВ № 730 Гребнево, в т. ч. ПИР, МО,  г. Щелково, в районе очистных сооружений, 50:14:0050306:43</v>
      </c>
      <c r="C11" s="14"/>
      <c r="D11" s="14"/>
      <c r="E11" s="14"/>
      <c r="F11" s="14"/>
      <c r="G11" s="14"/>
      <c r="H11" s="14"/>
    </row>
    <row r="12" spans="1:8" ht="15" x14ac:dyDescent="0.25">
      <c r="A12" s="8"/>
      <c r="B12" s="15" t="s">
        <v>3</v>
      </c>
      <c r="C12" s="15"/>
      <c r="D12" s="15"/>
      <c r="E12" s="15"/>
      <c r="F12" s="15"/>
      <c r="G12" s="15"/>
      <c r="H12" s="15"/>
    </row>
    <row r="13" spans="1:8" ht="15.6" x14ac:dyDescent="0.3">
      <c r="A13" s="1"/>
      <c r="B13" s="16"/>
      <c r="C13" s="1"/>
      <c r="D13" s="17"/>
      <c r="E13" s="17"/>
      <c r="F13" s="17"/>
      <c r="G13" s="1"/>
      <c r="H13" s="1"/>
    </row>
    <row r="14" spans="1:8" ht="21" x14ac:dyDescent="0.4">
      <c r="A14" s="18"/>
      <c r="B14" s="19"/>
      <c r="C14" s="20"/>
      <c r="D14" s="20"/>
      <c r="E14" s="20"/>
      <c r="F14" s="20"/>
      <c r="G14" s="20"/>
      <c r="H14" s="20"/>
    </row>
    <row r="15" spans="1:8" ht="21" x14ac:dyDescent="0.4">
      <c r="A15" s="18" t="s">
        <v>4</v>
      </c>
      <c r="B15" s="16"/>
      <c r="C15" s="21"/>
      <c r="D15" s="22" t="str">
        <f>[1]ДАННЫЕ!F2</f>
        <v>2025.09</v>
      </c>
      <c r="E15" s="23"/>
      <c r="F15" s="20"/>
      <c r="G15" s="24" t="str">
        <f>[1]ДАННЫЕ!D8</f>
        <v>3608-МЭ</v>
      </c>
      <c r="H15" s="24"/>
    </row>
    <row r="16" spans="1:8" ht="14.4" x14ac:dyDescent="0.25">
      <c r="A16" s="25" t="s">
        <v>5</v>
      </c>
      <c r="B16" s="26" t="s">
        <v>6</v>
      </c>
      <c r="C16" s="25" t="s">
        <v>7</v>
      </c>
      <c r="D16" s="25" t="s">
        <v>8</v>
      </c>
      <c r="E16" s="25"/>
      <c r="F16" s="25"/>
      <c r="G16" s="25"/>
      <c r="H16" s="25" t="s">
        <v>9</v>
      </c>
    </row>
    <row r="17" spans="1:12" ht="14.4" x14ac:dyDescent="0.25">
      <c r="A17" s="25"/>
      <c r="B17" s="26"/>
      <c r="C17" s="25"/>
      <c r="D17" s="27" t="s">
        <v>10</v>
      </c>
      <c r="E17" s="27" t="s">
        <v>11</v>
      </c>
      <c r="F17" s="28" t="s">
        <v>12</v>
      </c>
      <c r="G17" s="28" t="s">
        <v>13</v>
      </c>
      <c r="H17" s="25"/>
    </row>
    <row r="18" spans="1:12" ht="14.4" x14ac:dyDescent="0.25">
      <c r="A18" s="28">
        <v>1</v>
      </c>
      <c r="B18" s="29">
        <v>2</v>
      </c>
      <c r="C18" s="28">
        <v>3</v>
      </c>
      <c r="D18" s="27">
        <v>4</v>
      </c>
      <c r="E18" s="27">
        <v>5</v>
      </c>
      <c r="F18" s="27">
        <v>6</v>
      </c>
      <c r="G18" s="27">
        <v>7</v>
      </c>
      <c r="H18" s="27">
        <v>8</v>
      </c>
    </row>
    <row r="19" spans="1:12" ht="14.4" hidden="1" outlineLevel="1" x14ac:dyDescent="0.25">
      <c r="A19" s="30"/>
      <c r="B19" s="31" t="s">
        <v>14</v>
      </c>
      <c r="C19" s="31"/>
      <c r="D19" s="31"/>
      <c r="E19" s="31"/>
      <c r="F19" s="31"/>
      <c r="G19" s="31"/>
      <c r="H19" s="32"/>
    </row>
    <row r="20" spans="1:12" ht="14.4" hidden="1" outlineLevel="1" x14ac:dyDescent="0.25">
      <c r="A20" s="33">
        <v>1</v>
      </c>
      <c r="B20" s="34" t="s">
        <v>15</v>
      </c>
      <c r="C20" s="35" t="str">
        <f>'[1]01-01-01'!C3</f>
        <v xml:space="preserve"> </v>
      </c>
      <c r="D20" s="36">
        <f>'[1]01-01-01'!J8</f>
        <v>0</v>
      </c>
      <c r="E20" s="36">
        <v>0</v>
      </c>
      <c r="F20" s="36">
        <v>0</v>
      </c>
      <c r="G20" s="36">
        <v>0</v>
      </c>
      <c r="H20" s="37">
        <f>SUM(D20:G20)</f>
        <v>0</v>
      </c>
      <c r="L20" s="38"/>
    </row>
    <row r="21" spans="1:12" ht="14.4" hidden="1" outlineLevel="1" x14ac:dyDescent="0.25">
      <c r="A21" s="33">
        <f>A20+1</f>
        <v>2</v>
      </c>
      <c r="B21" s="34" t="s">
        <v>16</v>
      </c>
      <c r="C21" s="35" t="str">
        <f>'[1]01-01-02'!C3</f>
        <v xml:space="preserve"> </v>
      </c>
      <c r="D21" s="36">
        <f>'[1]01-01-02'!J8</f>
        <v>0</v>
      </c>
      <c r="E21" s="36">
        <v>0</v>
      </c>
      <c r="F21" s="36">
        <v>0</v>
      </c>
      <c r="G21" s="36">
        <v>0</v>
      </c>
      <c r="H21" s="37">
        <f>SUM(D21:G21)</f>
        <v>0</v>
      </c>
    </row>
    <row r="22" spans="1:12" ht="14.4" hidden="1" outlineLevel="1" x14ac:dyDescent="0.25">
      <c r="A22" s="33">
        <f>A21+1</f>
        <v>3</v>
      </c>
      <c r="B22" s="39" t="s">
        <v>17</v>
      </c>
      <c r="C22" s="35" t="str">
        <f>'[1]01-01-03'!C3</f>
        <v xml:space="preserve"> </v>
      </c>
      <c r="D22" s="36">
        <f>'[1]01-01-03'!J8</f>
        <v>0</v>
      </c>
      <c r="E22" s="36">
        <v>0</v>
      </c>
      <c r="F22" s="36">
        <v>0</v>
      </c>
      <c r="G22" s="36">
        <v>0</v>
      </c>
      <c r="H22" s="37">
        <f>SUM(D22:G22)</f>
        <v>0</v>
      </c>
    </row>
    <row r="23" spans="1:12" ht="14.4" hidden="1" outlineLevel="1" x14ac:dyDescent="0.25">
      <c r="A23" s="40" t="s">
        <v>18</v>
      </c>
      <c r="B23" s="41"/>
      <c r="C23" s="42"/>
      <c r="D23" s="43">
        <f>SUM(D20:D22)</f>
        <v>0</v>
      </c>
      <c r="E23" s="43">
        <f>SUM(E20:E22)</f>
        <v>0</v>
      </c>
      <c r="F23" s="43">
        <f>SUM(F20:F22)</f>
        <v>0</v>
      </c>
      <c r="G23" s="43">
        <f>SUM(G20:G22)</f>
        <v>0</v>
      </c>
      <c r="H23" s="43">
        <f>SUM(H20:H22)</f>
        <v>0</v>
      </c>
    </row>
    <row r="24" spans="1:12" ht="14.4" collapsed="1" x14ac:dyDescent="0.25">
      <c r="A24" s="30"/>
      <c r="B24" s="31" t="s">
        <v>19</v>
      </c>
      <c r="C24" s="31"/>
      <c r="D24" s="31"/>
      <c r="E24" s="31"/>
      <c r="F24" s="31"/>
      <c r="G24" s="31"/>
      <c r="H24" s="32"/>
    </row>
    <row r="25" spans="1:12" ht="14.4" x14ac:dyDescent="0.25">
      <c r="A25" s="33">
        <v>1</v>
      </c>
      <c r="B25" s="34" t="s">
        <v>20</v>
      </c>
      <c r="C25" s="44" t="str">
        <f>'[1]02-01-01'!C3</f>
        <v>Строительство ВЛ-10 кВ</v>
      </c>
      <c r="D25" s="45">
        <f>'[1]02-01-01'!F8</f>
        <v>165.25</v>
      </c>
      <c r="E25" s="45">
        <f>'[1]02-01-01'!G8</f>
        <v>10.69</v>
      </c>
      <c r="F25" s="45">
        <f>'[1]02-01-01'!H8</f>
        <v>71.87</v>
      </c>
      <c r="G25" s="36">
        <v>0</v>
      </c>
      <c r="H25" s="37">
        <f>SUM(D25:G25)</f>
        <v>247.81</v>
      </c>
    </row>
    <row r="26" spans="1:12" ht="14.4" hidden="1" x14ac:dyDescent="0.25">
      <c r="A26" s="33">
        <f>A25+1</f>
        <v>2</v>
      </c>
      <c r="B26" s="34" t="s">
        <v>21</v>
      </c>
      <c r="C26" s="44" t="str">
        <f>'[1]02-01-02'!C3</f>
        <v xml:space="preserve"> </v>
      </c>
      <c r="D26" s="36">
        <f>'[1]02-01-02'!F8</f>
        <v>0</v>
      </c>
      <c r="E26" s="36">
        <f>'[1]02-01-02'!G8</f>
        <v>0</v>
      </c>
      <c r="F26" s="36">
        <f>'[1]02-01-02'!H8</f>
        <v>0</v>
      </c>
      <c r="G26" s="36">
        <v>0</v>
      </c>
      <c r="H26" s="37">
        <f>SUM(D26:G26)</f>
        <v>0</v>
      </c>
    </row>
    <row r="27" spans="1:12" ht="14.4" hidden="1" x14ac:dyDescent="0.25">
      <c r="A27" s="33">
        <f>A26+1</f>
        <v>3</v>
      </c>
      <c r="B27" s="34" t="s">
        <v>22</v>
      </c>
      <c r="C27" s="44" t="str">
        <f>'[1]02-01-03'!C3</f>
        <v xml:space="preserve"> </v>
      </c>
      <c r="D27" s="36">
        <f>'[1]02-01-03'!F8</f>
        <v>0</v>
      </c>
      <c r="E27" s="36">
        <f>'[1]02-01-03'!G8</f>
        <v>0</v>
      </c>
      <c r="F27" s="36">
        <f>'[1]02-01-03'!H8</f>
        <v>0</v>
      </c>
      <c r="G27" s="36">
        <v>0</v>
      </c>
      <c r="H27" s="37">
        <f>SUM(D27:G27)</f>
        <v>0</v>
      </c>
    </row>
    <row r="28" spans="1:12" ht="14.4" hidden="1" x14ac:dyDescent="0.25">
      <c r="A28" s="33">
        <f>A27+1</f>
        <v>4</v>
      </c>
      <c r="B28" s="34" t="s">
        <v>23</v>
      </c>
      <c r="C28" s="44" t="str">
        <f>'[1]02-01-04'!C3</f>
        <v xml:space="preserve"> </v>
      </c>
      <c r="D28" s="36">
        <f>'[1]02-01-04'!F8</f>
        <v>0</v>
      </c>
      <c r="E28" s="36">
        <f>'[1]02-01-04'!G8</f>
        <v>0</v>
      </c>
      <c r="F28" s="36">
        <f>'[1]02-01-04'!H8</f>
        <v>0</v>
      </c>
      <c r="G28" s="36">
        <v>0</v>
      </c>
      <c r="H28" s="37">
        <f>SUM(D28:G28)</f>
        <v>0</v>
      </c>
    </row>
    <row r="29" spans="1:12" ht="14.4" hidden="1" x14ac:dyDescent="0.25">
      <c r="A29" s="33">
        <f>A28+1</f>
        <v>5</v>
      </c>
      <c r="B29" s="34" t="s">
        <v>24</v>
      </c>
      <c r="C29" s="44" t="str">
        <f>'[1]02-01-05'!C3</f>
        <v xml:space="preserve"> </v>
      </c>
      <c r="D29" s="36">
        <f>'[1]02-01-05'!F8</f>
        <v>0</v>
      </c>
      <c r="E29" s="36">
        <f>'[1]02-01-05'!G8</f>
        <v>0</v>
      </c>
      <c r="F29" s="36">
        <f>'[1]02-01-05'!H8</f>
        <v>0</v>
      </c>
      <c r="G29" s="36">
        <v>0</v>
      </c>
      <c r="H29" s="37">
        <f>SUM(D29:G29)</f>
        <v>0</v>
      </c>
    </row>
    <row r="30" spans="1:12" ht="14.4" hidden="1" x14ac:dyDescent="0.25">
      <c r="A30" s="33">
        <f t="shared" ref="A30:A31" si="0">A29+1</f>
        <v>6</v>
      </c>
      <c r="B30" s="34" t="s">
        <v>25</v>
      </c>
      <c r="C30" s="44" t="str">
        <f>'[1]02-01-06'!C3</f>
        <v xml:space="preserve"> </v>
      </c>
      <c r="D30" s="36">
        <f>'[1]02-01-06'!F8</f>
        <v>0</v>
      </c>
      <c r="E30" s="36">
        <f>'[1]02-01-06'!G8</f>
        <v>0</v>
      </c>
      <c r="F30" s="36">
        <f>'[1]02-01-06'!H8</f>
        <v>0</v>
      </c>
      <c r="G30" s="36">
        <v>0</v>
      </c>
      <c r="H30" s="37">
        <f t="shared" ref="H30:H31" si="1">SUM(D30:G30)</f>
        <v>0</v>
      </c>
    </row>
    <row r="31" spans="1:12" ht="14.4" hidden="1" x14ac:dyDescent="0.25">
      <c r="A31" s="33">
        <f t="shared" si="0"/>
        <v>7</v>
      </c>
      <c r="B31" s="34" t="s">
        <v>26</v>
      </c>
      <c r="C31" s="44" t="str">
        <f>'[1]02-01-07'!C3</f>
        <v xml:space="preserve"> </v>
      </c>
      <c r="D31" s="36">
        <f>'[1]02-01-07'!F8</f>
        <v>0</v>
      </c>
      <c r="E31" s="36">
        <f>'[1]02-01-07'!G8</f>
        <v>0</v>
      </c>
      <c r="F31" s="36">
        <f>'[1]02-01-07'!H8</f>
        <v>0</v>
      </c>
      <c r="G31" s="36">
        <v>0</v>
      </c>
      <c r="H31" s="37">
        <f t="shared" si="1"/>
        <v>0</v>
      </c>
    </row>
    <row r="32" spans="1:12" ht="14.4" x14ac:dyDescent="0.25">
      <c r="A32" s="40" t="s">
        <v>27</v>
      </c>
      <c r="B32" s="41"/>
      <c r="C32" s="42"/>
      <c r="D32" s="43">
        <f>SUM(D25:D31)</f>
        <v>165.25</v>
      </c>
      <c r="E32" s="43">
        <f t="shared" ref="E32:G32" si="2">SUM(E25:E31)</f>
        <v>10.69</v>
      </c>
      <c r="F32" s="43">
        <f t="shared" si="2"/>
        <v>71.87</v>
      </c>
      <c r="G32" s="43">
        <f t="shared" si="2"/>
        <v>0</v>
      </c>
      <c r="H32" s="43">
        <f>SUM(H25:H31)</f>
        <v>247.81</v>
      </c>
    </row>
    <row r="33" spans="1:13" ht="14.4" x14ac:dyDescent="0.25">
      <c r="A33" s="46" t="s">
        <v>28</v>
      </c>
      <c r="B33" s="47"/>
      <c r="C33" s="48"/>
      <c r="D33" s="36">
        <f>D23+D32</f>
        <v>165.25</v>
      </c>
      <c r="E33" s="36">
        <f>E23+E32</f>
        <v>10.69</v>
      </c>
      <c r="F33" s="36">
        <f>F23+F32</f>
        <v>71.87</v>
      </c>
      <c r="G33" s="36">
        <f>G23+G32</f>
        <v>0</v>
      </c>
      <c r="H33" s="36">
        <f>H23+H32</f>
        <v>247.81</v>
      </c>
    </row>
    <row r="34" spans="1:13" s="52" customFormat="1" ht="14.4" hidden="1" outlineLevel="1" x14ac:dyDescent="0.25">
      <c r="A34" s="49"/>
      <c r="B34" s="50" t="s">
        <v>29</v>
      </c>
      <c r="C34" s="50"/>
      <c r="D34" s="50"/>
      <c r="E34" s="50"/>
      <c r="F34" s="50"/>
      <c r="G34" s="50"/>
      <c r="H34" s="51"/>
      <c r="M34" s="53"/>
    </row>
    <row r="35" spans="1:13" s="52" customFormat="1" ht="14.4" hidden="1" outlineLevel="1" x14ac:dyDescent="0.25">
      <c r="A35" s="33">
        <f>A29+1</f>
        <v>6</v>
      </c>
      <c r="B35" s="54" t="s">
        <v>30</v>
      </c>
      <c r="C35" s="55" t="str">
        <f>'[1]08-01-01'!C3</f>
        <v xml:space="preserve"> </v>
      </c>
      <c r="D35" s="56">
        <f>'[1]08-01-01'!F8</f>
        <v>0</v>
      </c>
      <c r="E35" s="56">
        <f>'[1]08-01-01'!G8</f>
        <v>0</v>
      </c>
      <c r="F35" s="56">
        <f>'[1]08-01-01'!H8</f>
        <v>0</v>
      </c>
      <c r="G35" s="56">
        <v>0</v>
      </c>
      <c r="H35" s="57">
        <f>SUM(D35:G35)</f>
        <v>0</v>
      </c>
      <c r="M35" s="53"/>
    </row>
    <row r="36" spans="1:13" s="52" customFormat="1" ht="14.4" hidden="1" outlineLevel="1" x14ac:dyDescent="0.25">
      <c r="A36" s="40" t="s">
        <v>31</v>
      </c>
      <c r="B36" s="41"/>
      <c r="C36" s="42"/>
      <c r="D36" s="43">
        <f>SUM(D35)</f>
        <v>0</v>
      </c>
      <c r="E36" s="43">
        <f>SUM(E35)</f>
        <v>0</v>
      </c>
      <c r="F36" s="43">
        <f>SUM(F35)</f>
        <v>0</v>
      </c>
      <c r="G36" s="43">
        <f>SUM(G35)</f>
        <v>0</v>
      </c>
      <c r="H36" s="43">
        <f>SUM(H35)</f>
        <v>0</v>
      </c>
      <c r="M36" s="53"/>
    </row>
    <row r="37" spans="1:13" s="52" customFormat="1" ht="14.4" hidden="1" outlineLevel="1" x14ac:dyDescent="0.25">
      <c r="A37" s="46" t="s">
        <v>32</v>
      </c>
      <c r="B37" s="47"/>
      <c r="C37" s="48"/>
      <c r="D37" s="36">
        <f>D33+D36</f>
        <v>165.25</v>
      </c>
      <c r="E37" s="36">
        <f>E33+E36</f>
        <v>10.69</v>
      </c>
      <c r="F37" s="36">
        <f>F33+F36</f>
        <v>71.87</v>
      </c>
      <c r="G37" s="36">
        <f>G33+G36</f>
        <v>0</v>
      </c>
      <c r="H37" s="36">
        <f>H33+H36</f>
        <v>247.81</v>
      </c>
      <c r="M37" s="53"/>
    </row>
    <row r="38" spans="1:13" ht="14.4" collapsed="1" x14ac:dyDescent="0.25">
      <c r="A38" s="49"/>
      <c r="B38" s="50" t="s">
        <v>33</v>
      </c>
      <c r="C38" s="50"/>
      <c r="D38" s="50"/>
      <c r="E38" s="50"/>
      <c r="F38" s="50"/>
      <c r="G38" s="50"/>
      <c r="H38" s="32"/>
    </row>
    <row r="39" spans="1:13" ht="14.4" x14ac:dyDescent="0.25">
      <c r="A39" s="33">
        <v>2</v>
      </c>
      <c r="B39" s="54" t="s">
        <v>34</v>
      </c>
      <c r="C39" s="44" t="str">
        <f>'[1]09-01-01'!C3</f>
        <v>ПНР ВЛ-10 кВ</v>
      </c>
      <c r="D39" s="36"/>
      <c r="E39" s="36"/>
      <c r="F39" s="36"/>
      <c r="G39" s="45">
        <f>'[1]09-01-01'!I8</f>
        <v>11.95</v>
      </c>
      <c r="H39" s="37">
        <f t="shared" ref="H39:H46" si="3">SUM(D39:G39)</f>
        <v>11.95</v>
      </c>
    </row>
    <row r="40" spans="1:13" ht="14.4" hidden="1" x14ac:dyDescent="0.25">
      <c r="A40" s="33">
        <f>A39+1</f>
        <v>3</v>
      </c>
      <c r="B40" s="54" t="s">
        <v>35</v>
      </c>
      <c r="C40" s="44" t="str">
        <f>'[1]09-01-02'!C3</f>
        <v xml:space="preserve"> </v>
      </c>
      <c r="D40" s="36"/>
      <c r="E40" s="36"/>
      <c r="F40" s="36"/>
      <c r="G40" s="45">
        <f>'[1]09-01-02'!I8</f>
        <v>0</v>
      </c>
      <c r="H40" s="37">
        <f t="shared" si="3"/>
        <v>0</v>
      </c>
    </row>
    <row r="41" spans="1:13" ht="14.4" hidden="1" x14ac:dyDescent="0.25">
      <c r="A41" s="33">
        <f>A40+1</f>
        <v>4</v>
      </c>
      <c r="B41" s="54" t="s">
        <v>36</v>
      </c>
      <c r="C41" s="44" t="str">
        <f>'[1]09-01-03'!C3</f>
        <v xml:space="preserve"> </v>
      </c>
      <c r="D41" s="36"/>
      <c r="E41" s="36"/>
      <c r="F41" s="36"/>
      <c r="G41" s="45">
        <f>'[1]09-01-03'!I8</f>
        <v>0</v>
      </c>
      <c r="H41" s="37">
        <f t="shared" si="3"/>
        <v>0</v>
      </c>
    </row>
    <row r="42" spans="1:13" ht="14.4" hidden="1" x14ac:dyDescent="0.25">
      <c r="A42" s="33">
        <f>A41+1</f>
        <v>5</v>
      </c>
      <c r="B42" s="54" t="s">
        <v>37</v>
      </c>
      <c r="C42" s="44" t="str">
        <f>'[1]09-01-04'!C3</f>
        <v xml:space="preserve"> </v>
      </c>
      <c r="D42" s="36"/>
      <c r="E42" s="36"/>
      <c r="F42" s="36"/>
      <c r="G42" s="45">
        <f>'[1]09-01-04'!I8</f>
        <v>0</v>
      </c>
      <c r="H42" s="37">
        <f t="shared" si="3"/>
        <v>0</v>
      </c>
    </row>
    <row r="43" spans="1:13" ht="14.4" hidden="1" x14ac:dyDescent="0.25">
      <c r="A43" s="33">
        <f>A42+1</f>
        <v>6</v>
      </c>
      <c r="B43" s="54" t="s">
        <v>38</v>
      </c>
      <c r="C43" s="44" t="str">
        <f>'[1]09-01-05'!C3</f>
        <v xml:space="preserve"> </v>
      </c>
      <c r="D43" s="36"/>
      <c r="E43" s="36"/>
      <c r="F43" s="36"/>
      <c r="G43" s="45">
        <f>'[1]09-01-05'!I8</f>
        <v>0</v>
      </c>
      <c r="H43" s="37">
        <f t="shared" si="3"/>
        <v>0</v>
      </c>
    </row>
    <row r="44" spans="1:13" ht="14.4" hidden="1" x14ac:dyDescent="0.25">
      <c r="A44" s="33">
        <f t="shared" ref="A44:A45" si="4">A43+1</f>
        <v>7</v>
      </c>
      <c r="B44" s="54" t="s">
        <v>39</v>
      </c>
      <c r="C44" s="44" t="str">
        <f>'[1]09-01-06'!C3</f>
        <v xml:space="preserve"> </v>
      </c>
      <c r="D44" s="36"/>
      <c r="E44" s="36"/>
      <c r="F44" s="36"/>
      <c r="G44" s="45">
        <f>'[1]09-01-06'!I8</f>
        <v>0</v>
      </c>
      <c r="H44" s="37">
        <f t="shared" si="3"/>
        <v>0</v>
      </c>
    </row>
    <row r="45" spans="1:13" ht="14.4" hidden="1" x14ac:dyDescent="0.25">
      <c r="A45" s="33">
        <f t="shared" si="4"/>
        <v>8</v>
      </c>
      <c r="B45" s="54" t="s">
        <v>40</v>
      </c>
      <c r="C45" s="44" t="str">
        <f>'[1]09-01-07'!C3</f>
        <v xml:space="preserve"> </v>
      </c>
      <c r="D45" s="36"/>
      <c r="E45" s="36"/>
      <c r="F45" s="36"/>
      <c r="G45" s="45">
        <f>'[1]09-01-07'!I8</f>
        <v>0</v>
      </c>
      <c r="H45" s="37">
        <f t="shared" si="3"/>
        <v>0</v>
      </c>
    </row>
    <row r="46" spans="1:13" ht="43.2" outlineLevel="1" x14ac:dyDescent="0.25">
      <c r="A46" s="58">
        <v>3</v>
      </c>
      <c r="B46" s="54" t="s">
        <v>41</v>
      </c>
      <c r="C46" s="59" t="str">
        <f>CONCATENATE("Затраты при производстве работ в зимнее время ",[1]ДАННЫЕ!O15,"%")</f>
        <v>Затраты при производстве работ в зимнее время 1,9%</v>
      </c>
      <c r="D46" s="45">
        <f>ROUND((D37)*[1]ДАННЫЕ!$O$16,2)</f>
        <v>3.14</v>
      </c>
      <c r="E46" s="45">
        <f>ROUND((E37)*[1]ДАННЫЕ!$O$16,2)</f>
        <v>0.2</v>
      </c>
      <c r="F46" s="45">
        <v>0</v>
      </c>
      <c r="G46" s="45">
        <v>0</v>
      </c>
      <c r="H46" s="37">
        <f t="shared" si="3"/>
        <v>3.3400000000000003</v>
      </c>
    </row>
    <row r="47" spans="1:13" ht="14.4" x14ac:dyDescent="0.25">
      <c r="A47" s="40" t="s">
        <v>42</v>
      </c>
      <c r="B47" s="41"/>
      <c r="C47" s="42"/>
      <c r="D47" s="43">
        <f>SUM(D39:D46)</f>
        <v>3.14</v>
      </c>
      <c r="E47" s="43">
        <f>SUM(E39:E46)</f>
        <v>0.2</v>
      </c>
      <c r="F47" s="43">
        <f>SUM(F39:F46)</f>
        <v>0</v>
      </c>
      <c r="G47" s="43">
        <f>SUM(G39:G46)</f>
        <v>11.95</v>
      </c>
      <c r="H47" s="43">
        <f>SUM(H39:H46)</f>
        <v>15.29</v>
      </c>
    </row>
    <row r="48" spans="1:13" ht="14.4" x14ac:dyDescent="0.25">
      <c r="A48" s="46" t="s">
        <v>43</v>
      </c>
      <c r="B48" s="47"/>
      <c r="C48" s="48"/>
      <c r="D48" s="36">
        <f>D37+D47</f>
        <v>168.39</v>
      </c>
      <c r="E48" s="36">
        <f>E37+E47</f>
        <v>10.889999999999999</v>
      </c>
      <c r="F48" s="36">
        <f>F37+F47</f>
        <v>71.87</v>
      </c>
      <c r="G48" s="36">
        <f>G37+G47</f>
        <v>11.95</v>
      </c>
      <c r="H48" s="36">
        <f>H37+H47</f>
        <v>263.10000000000002</v>
      </c>
      <c r="I48" s="60"/>
    </row>
    <row r="49" spans="1:9" ht="14.4" x14ac:dyDescent="0.25">
      <c r="A49" s="49"/>
      <c r="B49" s="50" t="s">
        <v>44</v>
      </c>
      <c r="C49" s="50"/>
      <c r="D49" s="50"/>
      <c r="E49" s="50"/>
      <c r="F49" s="50"/>
      <c r="G49" s="50"/>
      <c r="H49" s="33"/>
    </row>
    <row r="50" spans="1:9" ht="43.2" x14ac:dyDescent="0.25">
      <c r="A50" s="33">
        <v>4</v>
      </c>
      <c r="B50" s="61" t="s">
        <v>45</v>
      </c>
      <c r="C50" s="44" t="s">
        <v>46</v>
      </c>
      <c r="D50" s="56"/>
      <c r="E50" s="56"/>
      <c r="F50" s="56"/>
      <c r="G50" s="36">
        <f>ROUND((H48+H57)*0.0393,2)</f>
        <v>11.8</v>
      </c>
      <c r="H50" s="37">
        <f>SUM(D50:G50)</f>
        <v>11.8</v>
      </c>
    </row>
    <row r="51" spans="1:9" ht="28.8" x14ac:dyDescent="0.25">
      <c r="A51" s="58">
        <f>A50+1</f>
        <v>5</v>
      </c>
      <c r="B51" s="61" t="s">
        <v>47</v>
      </c>
      <c r="C51" s="59" t="s">
        <v>48</v>
      </c>
      <c r="D51" s="56"/>
      <c r="E51" s="56"/>
      <c r="F51" s="56"/>
      <c r="G51" s="36">
        <f>ROUND((H48)*[1]ДАННЫЕ!K17,2)</f>
        <v>5.63</v>
      </c>
      <c r="H51" s="37">
        <f>SUM(D51:G51)</f>
        <v>5.63</v>
      </c>
    </row>
    <row r="52" spans="1:9" ht="14.4" x14ac:dyDescent="0.25">
      <c r="A52" s="40" t="s">
        <v>49</v>
      </c>
      <c r="B52" s="41"/>
      <c r="C52" s="42"/>
      <c r="D52" s="43">
        <f>SUM(D50:D51)</f>
        <v>0</v>
      </c>
      <c r="E52" s="43">
        <f>SUM(E50:E51)</f>
        <v>0</v>
      </c>
      <c r="F52" s="43">
        <f>SUM(F50:F51)</f>
        <v>0</v>
      </c>
      <c r="G52" s="43">
        <f>SUM(G50:G51)</f>
        <v>17.43</v>
      </c>
      <c r="H52" s="43">
        <f>SUM(D52:G52)</f>
        <v>17.43</v>
      </c>
    </row>
    <row r="53" spans="1:9" ht="14.4" x14ac:dyDescent="0.25">
      <c r="A53" s="46" t="s">
        <v>50</v>
      </c>
      <c r="B53" s="47"/>
      <c r="C53" s="48"/>
      <c r="D53" s="36">
        <f>D48+D52</f>
        <v>168.39</v>
      </c>
      <c r="E53" s="36">
        <f>E48+E52</f>
        <v>10.889999999999999</v>
      </c>
      <c r="F53" s="36">
        <f>F48+F52</f>
        <v>71.87</v>
      </c>
      <c r="G53" s="36">
        <f>G48+G52</f>
        <v>29.38</v>
      </c>
      <c r="H53" s="36">
        <f>H48+H52</f>
        <v>280.53000000000003</v>
      </c>
    </row>
    <row r="54" spans="1:9" ht="14.4" x14ac:dyDescent="0.25">
      <c r="A54" s="49"/>
      <c r="B54" s="50" t="s">
        <v>51</v>
      </c>
      <c r="C54" s="50"/>
      <c r="D54" s="50"/>
      <c r="E54" s="50"/>
      <c r="F54" s="50"/>
      <c r="G54" s="50"/>
      <c r="H54" s="33"/>
    </row>
    <row r="55" spans="1:9" ht="29.25" customHeight="1" x14ac:dyDescent="0.25">
      <c r="A55" s="33">
        <f>A51+1</f>
        <v>6</v>
      </c>
      <c r="B55" s="62" t="str">
        <f>IF([1]ДАННЫЕ!D18=[1]ДАННЫЕ!A15,CONCATENATE("Договор №",[1]ДАННЫЕ!D8,[1]ДАННЫЕ!D9),"Смета №1")</f>
        <v>Смета №1</v>
      </c>
      <c r="C55" s="44" t="str">
        <f>IF([1]ДАННЫЕ!D18=[1]ДАННЫЕ!A15,"Проектно-изыскательские работы","Проектные работы")</f>
        <v>Проектные работы</v>
      </c>
      <c r="D55" s="36"/>
      <c r="E55" s="36"/>
      <c r="F55" s="36"/>
      <c r="G55" s="45">
        <f>IF([1]ДАННЫЕ!D18=[1]ДАННЫЕ!A15,[1]ДАННЫЕ!D15/1000,[1]ДАННЫЕ!D19/1000)</f>
        <v>9.8706599999999991</v>
      </c>
      <c r="H55" s="37">
        <f>SUM(D55:G55)</f>
        <v>9.8706599999999991</v>
      </c>
    </row>
    <row r="56" spans="1:9" ht="29.25" customHeight="1" outlineLevel="1" x14ac:dyDescent="0.25">
      <c r="A56" s="33">
        <f>A55+1</f>
        <v>7</v>
      </c>
      <c r="B56" s="62" t="str">
        <f>IF([1]ДАННЫЕ!D18=[1]ДАННЫЕ!A15,"","Смета №2")</f>
        <v>Смета №2</v>
      </c>
      <c r="C56" s="44" t="str">
        <f>IF([1]ДАННЫЕ!D18=[1]ДАННЫЕ!A15,"","Топосъемка")</f>
        <v>Топосъемка</v>
      </c>
      <c r="D56" s="36"/>
      <c r="E56" s="36"/>
      <c r="F56" s="36"/>
      <c r="G56" s="45">
        <f>IF([1]ДАННЫЕ!D18=[1]ДАННЫЕ!A15,0,[1]ДАННЫЕ!D20/1000)</f>
        <v>27.247769999999999</v>
      </c>
      <c r="H56" s="37">
        <f>SUM(D56:G56)</f>
        <v>27.247769999999999</v>
      </c>
    </row>
    <row r="57" spans="1:9" ht="14.4" x14ac:dyDescent="0.25">
      <c r="A57" s="40" t="s">
        <v>52</v>
      </c>
      <c r="B57" s="41"/>
      <c r="C57" s="42"/>
      <c r="D57" s="43">
        <f>SUM(D55:D56)</f>
        <v>0</v>
      </c>
      <c r="E57" s="43">
        <f>SUM(E55:E56)</f>
        <v>0</v>
      </c>
      <c r="F57" s="43">
        <f>SUM(F55:F56)</f>
        <v>0</v>
      </c>
      <c r="G57" s="43">
        <f>SUM(G55:G56)</f>
        <v>37.118429999999996</v>
      </c>
      <c r="H57" s="43">
        <f>SUM(H55:H56)</f>
        <v>37.118429999999996</v>
      </c>
    </row>
    <row r="58" spans="1:9" ht="14.4" x14ac:dyDescent="0.25">
      <c r="A58" s="46" t="s">
        <v>53</v>
      </c>
      <c r="B58" s="47"/>
      <c r="C58" s="48"/>
      <c r="D58" s="36">
        <f>D53+D57</f>
        <v>168.39</v>
      </c>
      <c r="E58" s="36">
        <f>E53+E57</f>
        <v>10.889999999999999</v>
      </c>
      <c r="F58" s="36">
        <f>F53+F57</f>
        <v>71.87</v>
      </c>
      <c r="G58" s="36">
        <f>G53+G57</f>
        <v>66.498429999999999</v>
      </c>
      <c r="H58" s="36">
        <f>H57+H53</f>
        <v>317.64843000000002</v>
      </c>
    </row>
    <row r="59" spans="1:9" ht="14.4" x14ac:dyDescent="0.25">
      <c r="A59" s="49"/>
      <c r="B59" s="50" t="s">
        <v>54</v>
      </c>
      <c r="C59" s="50"/>
      <c r="D59" s="50"/>
      <c r="E59" s="50"/>
      <c r="F59" s="50"/>
      <c r="G59" s="50"/>
      <c r="H59" s="33"/>
    </row>
    <row r="60" spans="1:9" ht="28.8" x14ac:dyDescent="0.25">
      <c r="A60" s="33">
        <f>IF([1]ДАННЫЕ!D18=[1]ДАННЫЕ!A15,'ССР ТЦ'!A55+1,'ССР ТЦ'!A56+1)</f>
        <v>8</v>
      </c>
      <c r="B60" s="61" t="s">
        <v>55</v>
      </c>
      <c r="C60" s="44" t="str">
        <f>CONCATENATE("Резерв средств на непредвиденные работы и затраты - ",[1]ДАННЫЕ!L16,"%")</f>
        <v>Резерв средств на непредвиденные работы и затраты - 3%</v>
      </c>
      <c r="D60" s="36">
        <f>ROUND(D58*[1]ДАННЫЕ!L17,2)</f>
        <v>5.05</v>
      </c>
      <c r="E60" s="36">
        <f>ROUND(E58*[1]ДАННЫЕ!L17,2)</f>
        <v>0.33</v>
      </c>
      <c r="F60" s="36">
        <f>ROUND(F58*[1]ДАННЫЕ!L17,2)</f>
        <v>2.16</v>
      </c>
      <c r="G60" s="36">
        <f>ROUND(G58*[1]ДАННЫЕ!L17,2)</f>
        <v>1.99</v>
      </c>
      <c r="H60" s="37">
        <f>SUM(D60:G60)</f>
        <v>9.5299999999999994</v>
      </c>
    </row>
    <row r="61" spans="1:9" ht="14.4" x14ac:dyDescent="0.25">
      <c r="A61" s="63"/>
      <c r="B61" s="64"/>
      <c r="C61" s="65" t="s">
        <v>56</v>
      </c>
      <c r="D61" s="66">
        <f>SUM(D60:D60)</f>
        <v>5.05</v>
      </c>
      <c r="E61" s="67">
        <f>SUM(E60:E60)</f>
        <v>0.33</v>
      </c>
      <c r="F61" s="67">
        <f>SUM(F60:F60)</f>
        <v>2.16</v>
      </c>
      <c r="G61" s="67">
        <f>SUM(G60:G60)</f>
        <v>1.99</v>
      </c>
      <c r="H61" s="67">
        <f>SUM(H60:H60)</f>
        <v>9.5299999999999994</v>
      </c>
    </row>
    <row r="62" spans="1:9" ht="14.4" x14ac:dyDescent="0.25">
      <c r="A62" s="63"/>
      <c r="B62" s="64"/>
      <c r="C62" s="63" t="s">
        <v>57</v>
      </c>
      <c r="D62" s="36">
        <f>D58+D61</f>
        <v>173.44</v>
      </c>
      <c r="E62" s="36">
        <f>E58+E61</f>
        <v>11.219999999999999</v>
      </c>
      <c r="F62" s="36">
        <f>F58+F61</f>
        <v>74.03</v>
      </c>
      <c r="G62" s="36">
        <f>G58+G61</f>
        <v>68.488429999999994</v>
      </c>
      <c r="H62" s="36">
        <f>H58+H61</f>
        <v>327.17842999999999</v>
      </c>
    </row>
    <row r="63" spans="1:9" ht="14.4" x14ac:dyDescent="0.25">
      <c r="A63" s="63"/>
      <c r="B63" s="50" t="s">
        <v>58</v>
      </c>
      <c r="C63" s="50"/>
      <c r="D63" s="50"/>
      <c r="E63" s="50"/>
      <c r="F63" s="50"/>
      <c r="G63" s="50"/>
      <c r="H63" s="36"/>
    </row>
    <row r="64" spans="1:9" ht="43.5" customHeight="1" x14ac:dyDescent="0.25">
      <c r="A64" s="33">
        <f>A60+1</f>
        <v>9</v>
      </c>
      <c r="B64" s="54" t="s">
        <v>59</v>
      </c>
      <c r="C64" s="68" t="s">
        <v>60</v>
      </c>
      <c r="D64" s="36">
        <f>ROUND(D62*0.2,2)</f>
        <v>34.69</v>
      </c>
      <c r="E64" s="36">
        <f>ROUND(E62*0.2,2)</f>
        <v>2.2400000000000002</v>
      </c>
      <c r="F64" s="36">
        <f>ROUND(F62*0.2,2)</f>
        <v>14.81</v>
      </c>
      <c r="G64" s="36">
        <f>ROUND(G62*0.2,2)</f>
        <v>13.7</v>
      </c>
      <c r="H64" s="36">
        <f>SUM(D64:G64)</f>
        <v>65.44</v>
      </c>
      <c r="I64" s="60"/>
    </row>
    <row r="65" spans="1:15" ht="14.4" x14ac:dyDescent="0.25">
      <c r="A65" s="63"/>
      <c r="B65" s="64"/>
      <c r="C65" s="69" t="s">
        <v>61</v>
      </c>
      <c r="D65" s="36">
        <f>SUM(D64:D64)</f>
        <v>34.69</v>
      </c>
      <c r="E65" s="36">
        <f>SUM(E64:E64)</f>
        <v>2.2400000000000002</v>
      </c>
      <c r="F65" s="36">
        <f>SUM(F64:F64)</f>
        <v>14.81</v>
      </c>
      <c r="G65" s="36">
        <f>SUM(G64:G64)</f>
        <v>13.7</v>
      </c>
      <c r="H65" s="36">
        <f>SUM(H64:H64)</f>
        <v>65.44</v>
      </c>
    </row>
    <row r="66" spans="1:15" ht="28.8" x14ac:dyDescent="0.25">
      <c r="A66" s="63"/>
      <c r="B66" s="64"/>
      <c r="C66" s="69" t="s">
        <v>62</v>
      </c>
      <c r="D66" s="36">
        <f>D62+D65</f>
        <v>208.13</v>
      </c>
      <c r="E66" s="36">
        <f>E62+E65</f>
        <v>13.459999999999999</v>
      </c>
      <c r="F66" s="36">
        <f>F62+F65</f>
        <v>88.84</v>
      </c>
      <c r="G66" s="36">
        <f>G62+G65</f>
        <v>82.188429999999997</v>
      </c>
      <c r="H66" s="36">
        <f>H62+H65</f>
        <v>392.61842999999999</v>
      </c>
      <c r="I66" s="60"/>
    </row>
    <row r="67" spans="1:15" x14ac:dyDescent="0.25">
      <c r="A67" s="52"/>
      <c r="B67" s="70"/>
      <c r="C67" s="52"/>
      <c r="D67" s="52"/>
      <c r="E67" s="52"/>
      <c r="F67" s="52"/>
      <c r="G67" s="52"/>
      <c r="H67" s="52"/>
    </row>
    <row r="68" spans="1:15" ht="63.75" customHeight="1" x14ac:dyDescent="0.35">
      <c r="A68" s="71"/>
      <c r="B68" s="72" t="str">
        <f>IF(AND([1]ДАННЫЕ!H4=[1]ДАННЫЕ!AX78,[1]ДАННЫЕ!I4=[1]ДАННЫЕ!AX76),[1]ДАННЫЕ!BA12,[1]ДАННЫЕ!BA10)</f>
        <v>Генеральный директор ООО " Меридиан Энерго"</v>
      </c>
      <c r="C68" s="72"/>
      <c r="D68" s="72"/>
      <c r="E68" s="73"/>
      <c r="F68" s="74"/>
      <c r="G68" s="12" t="str">
        <f>IF(AND([1]ДАННЫЕ!H4=[1]ДАННЫЕ!AX78,[1]ДАННЫЕ!I4=[1]ДАННЫЕ!AX76),[1]ДАННЫЕ!BB12,[1]ДАННЫЕ!BB10)</f>
        <v>Алиева Р.Д.</v>
      </c>
    </row>
    <row r="69" spans="1:15" x14ac:dyDescent="0.25">
      <c r="A69" s="52"/>
      <c r="B69" s="75" t="s">
        <v>1</v>
      </c>
      <c r="C69" s="52"/>
      <c r="D69" s="52"/>
      <c r="E69" s="52"/>
      <c r="F69" s="52"/>
      <c r="G69" s="52"/>
      <c r="H69" s="52"/>
    </row>
    <row r="70" spans="1:15" x14ac:dyDescent="0.25">
      <c r="A70" s="52"/>
      <c r="B70" s="70"/>
      <c r="C70" s="52"/>
      <c r="D70" s="52"/>
      <c r="E70" s="52"/>
      <c r="F70" s="52"/>
      <c r="G70" s="52"/>
      <c r="H70" s="52"/>
    </row>
    <row r="71" spans="1:15" x14ac:dyDescent="0.25">
      <c r="A71" s="52"/>
      <c r="B71" s="70"/>
      <c r="C71" s="52"/>
      <c r="D71" s="52"/>
      <c r="E71" s="52"/>
      <c r="F71" s="52"/>
      <c r="G71" s="52"/>
      <c r="H71" s="52"/>
    </row>
    <row r="72" spans="1:15" x14ac:dyDescent="0.25">
      <c r="A72" s="52"/>
      <c r="B72" s="70"/>
      <c r="C72" s="52"/>
      <c r="D72" s="52"/>
      <c r="E72" s="52"/>
      <c r="F72" s="52"/>
      <c r="G72" s="52"/>
      <c r="H72" s="52"/>
      <c r="J72" s="76"/>
      <c r="O72" s="76"/>
    </row>
    <row r="73" spans="1:15" x14ac:dyDescent="0.25">
      <c r="A73" s="52"/>
      <c r="B73" s="70"/>
      <c r="C73" s="52"/>
      <c r="D73" s="52"/>
      <c r="E73" s="52"/>
      <c r="F73" s="52"/>
      <c r="G73" s="52"/>
      <c r="H73" s="52"/>
    </row>
  </sheetData>
  <mergeCells count="42">
    <mergeCell ref="B63:G63"/>
    <mergeCell ref="B68:D68"/>
    <mergeCell ref="A52:C52"/>
    <mergeCell ref="A53:C53"/>
    <mergeCell ref="B54:G54"/>
    <mergeCell ref="A57:C57"/>
    <mergeCell ref="A58:C58"/>
    <mergeCell ref="B59:G59"/>
    <mergeCell ref="A36:C36"/>
    <mergeCell ref="A37:C37"/>
    <mergeCell ref="B38:G38"/>
    <mergeCell ref="A47:C47"/>
    <mergeCell ref="A48:C48"/>
    <mergeCell ref="B49:G49"/>
    <mergeCell ref="B19:G19"/>
    <mergeCell ref="A23:C23"/>
    <mergeCell ref="B24:G24"/>
    <mergeCell ref="A32:C32"/>
    <mergeCell ref="A33:C33"/>
    <mergeCell ref="B34:G34"/>
    <mergeCell ref="B9:H9"/>
    <mergeCell ref="B11:H11"/>
    <mergeCell ref="B12:H12"/>
    <mergeCell ref="D13:F13"/>
    <mergeCell ref="G15:H15"/>
    <mergeCell ref="A16:A17"/>
    <mergeCell ref="B16:B17"/>
    <mergeCell ref="C16:C17"/>
    <mergeCell ref="D16:G16"/>
    <mergeCell ref="H16:H17"/>
    <mergeCell ref="B4:E4"/>
    <mergeCell ref="G4:H4"/>
    <mergeCell ref="B5:E5"/>
    <mergeCell ref="G5:H5"/>
    <mergeCell ref="B6:E6"/>
    <mergeCell ref="G6:H6"/>
    <mergeCell ref="B1:E1"/>
    <mergeCell ref="G1:H1"/>
    <mergeCell ref="B2:E2"/>
    <mergeCell ref="G2:H2"/>
    <mergeCell ref="B3:E3"/>
    <mergeCell ref="G3:H3"/>
  </mergeCells>
  <pageMargins left="0.7" right="0.7" top="0.75" bottom="0.75" header="0.3" footer="0.3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ССР ТЦ</vt:lpstr>
      <vt:lpstr>'ССР ТЦ'!Область_печати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Портнова Елена</dc:creator>
  <cp:lastModifiedBy>Портнова Елена</cp:lastModifiedBy>
  <dcterms:created xsi:type="dcterms:W3CDTF">2025-12-03T10:21:58Z</dcterms:created>
  <dcterms:modified xsi:type="dcterms:W3CDTF">2025-12-03T10:22:01Z</dcterms:modified>
</cp:coreProperties>
</file>